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8285" windowHeight="8940"/>
  </bookViews>
  <sheets>
    <sheet name="Лист1" sheetId="1" r:id="rId1"/>
  </sheets>
  <definedNames>
    <definedName name="_xlnm.Print_Area" localSheetId="0">Лист1!$A$1:$AB$41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5" i="1"/>
</calcChain>
</file>

<file path=xl/sharedStrings.xml><?xml version="1.0" encoding="utf-8"?>
<sst xmlns="http://schemas.openxmlformats.org/spreadsheetml/2006/main" count="143" uniqueCount="105">
  <si>
    <t>Наименование</t>
  </si>
  <si>
    <t>Тех спецификация</t>
  </si>
  <si>
    <t xml:space="preserve">Единица
измерения
</t>
  </si>
  <si>
    <t>Кол-во</t>
  </si>
  <si>
    <t>Цена за единицу</t>
  </si>
  <si>
    <t>Сумма</t>
  </si>
  <si>
    <t>№ лота</t>
  </si>
  <si>
    <t>Бумага для дефибриллятора</t>
  </si>
  <si>
    <t>Бумага диаграммная 50 х 100 х 300, для дифибрилятора  "Nihon Kohden"</t>
  </si>
  <si>
    <t>упк.</t>
  </si>
  <si>
    <t>Бумага для ЭКГ</t>
  </si>
  <si>
    <t>Бумага диаграмная  210*140*200 для ЭКГ аппарата Nihon Kohden FQW 210-3-140</t>
  </si>
  <si>
    <t xml:space="preserve">Внутривенный катетер с инъекционным портом  </t>
  </si>
  <si>
    <t>Внутривенный катетер размером G16   с инъекционным портом, позволяющим проводить инъекции без игл и риска укола. Материал катетера: полиуретан или фторэтиленпропилен (ФЭП). Не содержит латекса, поливинилхлорида</t>
  </si>
  <si>
    <t>шт.</t>
  </si>
  <si>
    <t>Внутривенный катетер размером G18   с инъекционным портом, позволяющим проводить инъекции без игл и риска укола. Материал катетера: полиуретан или фторэтиленпропилен (ФЭП). Не содержит латекса, поливинилхлорида</t>
  </si>
  <si>
    <t xml:space="preserve">Внутривенный катетер с инъекционным портом </t>
  </si>
  <si>
    <t>Внутривенный катетер размером G20   с инъекционным портом, позволяющим проводить инъекции без игл и риска укола. Материал катетера: полиуретан или фторэтиленпропилен (ФЭП). Не содержит латекса, поливинилхлорида</t>
  </si>
  <si>
    <t>Внутривенный катетер размером G22   с инъекционным портом, позволяющим проводить инъекции без игл и риска укола. Материал катетера: полиуретан или фторэтиленпропилен (ФЭП). Не содержит латекса, поливинилхлорида</t>
  </si>
  <si>
    <t>Внутривенный катетер с инъекционным портом</t>
  </si>
  <si>
    <t>Внутривенный катетер размером G24   с инъекционным портом, позволяющим проводить инъекции без игл и риска укола. Материал катетера: полиуретан или фторэтиленпропилен (ФЭП). Не содержит латекса, поливинилхлорида</t>
  </si>
  <si>
    <t xml:space="preserve">Воздуховод </t>
  </si>
  <si>
    <t>Воздуховод Гведела для обеспечения проходимости дыхательных путей  и прохождения дыхательных газов в легкие пациента при анестезии,  вентиляции и реанимационных действиях (без герметизации перехода гортань-трахея). Воздуховод орофарингеальный с ограничительным эллиптическим  кольцом, с анатомическим изгибом, с  изолированным воздуховодным каналом эллиптического сечения. Воздуховод орофарингеальный цельнолитой, с обязательным наличием атравматичного термопластичного наконечника из отдельного синтетического атравматичного материала спаянного с основной частью воздуховода. Размер 0 (ISO 5,5 см), цвет серый, вес не более 4,2 г. Материал: полипропилен, эластомер. Упаковка: клинически чистая, 25 шт. Срок годности (срок гарантии): 5 лет от даты изготовления.</t>
  </si>
  <si>
    <t>Воздуховод детский №0</t>
  </si>
  <si>
    <t>Воздуховод детский №1</t>
  </si>
  <si>
    <t xml:space="preserve">Воздуховод Гведела для обеспечения проходимости дыхательных путей  и прохождения дыхательных газов в легкие пациента при анестезии,  вентиляции и реанимационных действиях (без герметизации перехода гортань-трахея). Воздуховод орофарингеальный с ограничительным эллиптическим  кольцом, с анатомическим изгибом, с  изолированным воздуховодным каналом эллиптического сечения. Воздуховод орофарингеальный цельнолитой, с обязательным наличием атравматичного термопластичного наконечника из отдельного синтетического атравматичного материала спаянного с основной частью воздуховода. Размер 1 (ISO 6,5 см), цвет белый, вес не более 6,5 г. Материал: полипропилен, эластомер. Упаковка: клинически чистая, 20 шт. Срок годности (срок гарантии): 5 лет от даты изготовления. </t>
  </si>
  <si>
    <t>Воздуховод детский №2</t>
  </si>
  <si>
    <t xml:space="preserve">Воздуховод Гведела для обеспечения проходимости дыхательных путей  и прохождения дыхательных газов в легкие пациента при анестезии,  вентиляции и реанимационных действиях (без герметизации перехода гортань-трахея). Воздуховод орофарингеальный с ограничительным эллиптическим  кольцом, с анатомическим изгибом, с  изолированным воздуховодным каналом эллиптического сечения. Воздуховод орофарингеальный цельнолитой, с обязательным наличием атравматичного термопластичного наконечника из отдельного синтетического атравматичного материала спаянного с основной частью воздуховода. Размер 2 (ISO 8,0 см), цвет зелёный, вес не более 9,7 г. Материал: полипропилен, эластомер. Упаковка: клинически чистая, 100 шт.  Срок годности (срок гарантии): 5 лет от даты изготовления. </t>
  </si>
  <si>
    <t>Воздуховод детский №3</t>
  </si>
  <si>
    <t xml:space="preserve">Воздуховод Гведела для обеспечения проходимости дыхательных путей  и прохождения дыхательных газов в легкие пациента при анестезии,  вентиляции и реанимационных действиях (без герметизации перехода гортань-трахея). Воздуховод орофарингеальный с ограничительным эллиптическим  кольцом, с анатомическим изгибом, с  изолированным воздуховодным каналом эллиптического сечения. Воздуховод орофарингеальный цельнолитой, с обязательным наличием атравматичного термопластичного наконечника из отдельного синтетического атравматичного материала спаянного с основной частью воздуховода. Размер 3 (ISO 9,0 см), цвет оранжевый, вес не более 11,4 г. Материал: полипропилен, эластомер. Упаковка: клинически чистая, 80 шт.  Срок годности (срок гарантии): 5 лет от даты изготовления. </t>
  </si>
  <si>
    <t xml:space="preserve">Воск костный 2,5гр.  </t>
  </si>
  <si>
    <t>Хирургический воск является нерассасывающимся стерильным хирургическим материалом, состоящим из следующих компонентов, белый (отбеленный) пчелиный воск PhEur – 72.45% по массе;парафин восковой DAB/BP – 15.05% по массе;пальмитат изопропила DAB – 12.5% по массе.Хирургический  воск имеет белый цвет и поставляется в твердом виде.</t>
  </si>
  <si>
    <t xml:space="preserve">Гель для УЗИ </t>
  </si>
  <si>
    <t>Гель для ультразвуковых исследований высокой вязкости, объем 250 мл.</t>
  </si>
  <si>
    <t>фл.</t>
  </si>
  <si>
    <t xml:space="preserve">Гель для УЗИ  </t>
  </si>
  <si>
    <t>Гель для ультразвуковых исследований высокой вязкости, объем 5 л.</t>
  </si>
  <si>
    <t>Интродьюсер для трудной трахеи (проводник для интубации с мягким концом)</t>
  </si>
  <si>
    <t>Используется для придания необходимой формы и жесткости эндотрахеальным трубкам при интубации трахеи. Изготовлен из гибкого алюминия, покрытого полиэтиленом. Сохраняет приданную ему форму. Мягкий атравматический дистальный конец. Проводник для интубации трудной интубации трахеи с загнутым концом, длина 70 см, размер 15 Fr.</t>
  </si>
  <si>
    <t>Клипса, Титановая L-300</t>
  </si>
  <si>
    <t>Для имеющихся клипаторов.  Материал – титан. Форма сечения клипсы - в виде сердца, обеспечивающая дополнительную надежность крепления клипсы на сосуде. Форма внутренней поверхности- с углублением по всей длине, придающим устойчивость и противостояние соскальзыванию. Тип поперечного профиля - с поперечными каналами,  сохраняющими микроциркуляцию сосудистой стенки. Способ крепления в картридже - при помощи микровыступов в верхней части картриджа. Форма концов аппликатора – прямоугольная. Очистка и промывка клипатора – при помощи широкого раскрытия губок. Строгое сохранение размеров, допусков и свободного хода губок клипатора. Ширина клипсы 5,5 мм, высота 8,7 мм, . Цветовая маркировка картриджа и клип-аппликатора - зеленая. Количество клипс в картридже – 6 штук. Количество картриджей в упаковке – 18.</t>
  </si>
  <si>
    <t>Клипсы Hemolok ML, L ,XL(14картридж по 6 клипс)</t>
  </si>
  <si>
    <t xml:space="preserve">Клипсы Hemolok  ML, L , Х L 5-13 мм  </t>
  </si>
  <si>
    <t xml:space="preserve">Клипсы ЛИГАКЛИП , экстра малы"Клипсы малые (для клипаппликаторов серии «Лигаклип»). Апертура открытой клипсы 2,5 мм, длина закрытой клипсы 3,0 мм. 
Стерильные, в кассете 6 клипс, 30 кассет в упаковке.LT100"е, по 6 в кассете  </t>
  </si>
  <si>
    <t xml:space="preserve">Клипса ЛИГАКЛИП ,экстра малы"Клипсы малые (для клипаппликаторов серии «Лигаклип»).Апертура открытой клипсы 2,5 мм, длина закрытой клипсы 3,0 мм. 
Стерильные, в кассете 6 клипс, 36 кассет в упаковке.LT100
"е ,по 6 в кассете  </t>
  </si>
  <si>
    <t>Клипсы средние, по 6 в кассете (для клипаппликаторов серии «Лигаклип») Апертура открытой клипсы 3,0 мм, длина закрытой клипсы 5,0 мм. Стерильные, в кассете 6 клипс, 20 кассет в упаковке.LT 200</t>
  </si>
  <si>
    <t>Клипсы средние, по 6 в кассете (для клипаппликаторов серии «Лигаклип»)
Апертура открытой клипсы 3,0 мм, длина закрытой клипсы 5,0 мм.
Стерильные, в кассете 6 клипс, 36 кассет в упаковке.LT 200</t>
  </si>
  <si>
    <t>Клипсы средне-большие (для клипаппликаторов серии «Лигаклип») LT300 Апертура открытой клипсы 5,5 мм, длина закрытой клипсы 8,7 мм. Стерильные, в кассете 6 клипс, 14 кассет в упаковке.</t>
  </si>
  <si>
    <t>Клипсы средне-большие (для клипаппликаторов серии «Лигаклип») LT300
Апертура открытой клипсы 5,5 мм, длина закрытой клипсы 8,7 мм. 
Стерильные, в кассете 6 клипс, 18 кассет в упаковке.</t>
  </si>
  <si>
    <t>Клипсы титановые  5мм,8мм (нестерильные) 100шт\уп</t>
  </si>
  <si>
    <t>клипсы титановые  8мм (нестерильные) 100шт\уп</t>
  </si>
  <si>
    <t xml:space="preserve">Контейнер для биологического материала  </t>
  </si>
  <si>
    <t>Контейнер для биологического материала 125 мл с крышкой в индивидуальной упаковке.</t>
  </si>
  <si>
    <t>Контейнер для биологического материала 100 мл стерильный</t>
  </si>
  <si>
    <t>Контейнер  для биологического материала 100 мл стерильный</t>
  </si>
  <si>
    <t>Контейнер для биопроб   для экскрементов</t>
  </si>
  <si>
    <t>Контейнер для биопроб 25мл для экскрементов, (индив.упк с крышкой-лопаткой) диаметр 45мм,высота 46 мм, номинальная емкость 33мл. Баночки снабжены лопаткой для удобства сбора биоматериала. Герметичность тары помогает увеличить время хранения пробы. Производиться из ударопрочного, устойчивого к реагентам пластика.</t>
  </si>
  <si>
    <t xml:space="preserve">Контейнер для отходов  </t>
  </si>
  <si>
    <t>Одноразовый  пластиковый  контейнер для отходов 600мл. Пластиковый контейнер, применяется для слива отходов в анализаторах серии ABL800. Для диагностики in vitro.</t>
  </si>
  <si>
    <t xml:space="preserve">Контейнер для биопроб 100мл с крышкой, (инвид.упк, максимальный объем 130 мл) </t>
  </si>
  <si>
    <t>Контейнеры диаметр 62мм, высота 75мм, номинальная емкость 130 мл. Баночки простерилизованы в заводских условиях. Производятся из химически-нейтрального полистирола, что полностью исключает попадание в биоматериал посторонних примесей. Плотно навинчивающаяся крышка позволяет избежать расплескивания или испарения биоматериала.</t>
  </si>
  <si>
    <t>Контур дыхательный о/р с проводом нагрева 1,5 м и камерой увлажнения</t>
  </si>
  <si>
    <t>Кюветка для СО2,многоразовая, взрослая, для датчиков СО2,6871500,6870300,6871950,6870279</t>
  </si>
  <si>
    <t xml:space="preserve">Кюветка Со2 многоразовая,взрослая,для датчика СО2 </t>
  </si>
  <si>
    <t>Мешок для ручной ИВЛ, Взрослый с маской</t>
  </si>
  <si>
    <t xml:space="preserve">Реанимационный дыхательный мешок (устройство для ручного искусственного  дыхания) для взрослых (вес более 50 кг), Дыхательный мешок с монолитной ручкой для удержания и проведения вентиляции одной рукой, объём 1,5 л, с дыхательным объёмом 1000 мл (при сжатии двумя руками) и  800 мл (при сжатии одной рукой), с реверсивным клапаном, с резервным кислородным мешком и кислородным продольноармированным шлангом длиной 3 м, с эластичным стандартным соединительным коннектором и коннектором  резьбовым  Мale Sure Lock , для подачи кислорода высокой концентрации (при темпе 12 bpm для потока 5 л/мин-50%, 10 л/мин-83%, 15 л/мин-90%), подсоединяемый через штуцер, сопротивление на вдохе/выдохе &lt;3,0см Н2О/&lt;3,0см Н2О, мертвое пространство 18 мл, с угловым шарнирным коннектором со встроенным  клапаном вдоха под маску/ интубационную трубку 22M/15F, маска прозрачная лицевая с клапаном наддува и кольцом маскодержателя, размер 5.Материалы: полиэтилен, полипропилен, эластомер. Упаковка индивидуальная, клинически чистая, 6шт. в упаковке. Срок годности  5 лет от даты изготовления.      
</t>
  </si>
  <si>
    <t>Мини-спайк фильтр</t>
  </si>
  <si>
    <t>Мини - спайк , стандартный наконечник, фильтры антибактериальные 0,45 м., тонкий очистки м., синий.</t>
  </si>
  <si>
    <t>Мочеприемник мужской  "Утка" взрослая стандартная со шкалой деления</t>
  </si>
  <si>
    <t>Мочеприемник мужской полимерный "Утка" взрослый стандартный со шкалой деления</t>
  </si>
  <si>
    <t xml:space="preserve">Соединитель 2-й угловой шарнирный  </t>
  </si>
  <si>
    <t>Угловой адаптер 22F-22М/15F с гофрированной трубкой с шарнирным угловым соединением</t>
  </si>
  <si>
    <t xml:space="preserve">Стабилизатор миокарда </t>
  </si>
  <si>
    <t>Стабилизатор миокарда для операции на работающем сердце.Стабилизатор тканей миокарда. Возможность регулировать изгиб ножек стабилизатора по кривизне контура сердца.  Уникальный механизм для раздвигания тканей облегчает доступ к месту анастомоза. Уникальная подвижность тела стабилизатора наряду с жесткостью фиксации, позволяет расположить его без помех для деятельности хирурга. Низкопрофильная конструкция лапок с присосками и тела стабилизатора обеспечивают максимальную визуализацию операционного поля. Используемый в конструкции принцип истинно вакуумной стабилизации тканей, позволяет обеспечить доступ к любому сосуду на любой поверхности сердца. Прозрачные, низкопрофильные лапки присосок улучшают видимость в месте анастомоза, а их гибкость обеспечивает надежность фиксации в любом месте поверхности сердца. Стабилизатор можно закрепить на любом стернальном ранорасширителе. Прибор разового использования.</t>
  </si>
  <si>
    <t>Термовент</t>
  </si>
  <si>
    <t xml:space="preserve">Термовент Т2 дыхательный  для трахеостомической трубки " искусственный нос" с портами для кислорода и санации  (Тепловлагообменник для трахеостом) </t>
  </si>
  <si>
    <t>Правления по медицинской деятельности                                                                                            Купенов  Б.Г.</t>
  </si>
  <si>
    <t xml:space="preserve">Линия магистраль </t>
  </si>
  <si>
    <t xml:space="preserve">                            Заместитель председателя                          
</t>
  </si>
  <si>
    <t>просят обядянить</t>
  </si>
  <si>
    <t>Шприц-колба 150 мл и Линия магистраль для инжектора Angiomat Illumena</t>
  </si>
  <si>
    <t xml:space="preserve">Набор Шприц-колба Linden-Luer 150 мл, с трубкой Handi-Fil.  . Наборы медицинские для введения рентгено и магнитноконтрастных веществ к инжекторам автоматическим, вариант исполнения: Набор  Linden-Luer в составе: шприц 150мл - 1 штука, трубка для зпаолнения - 1 штука для инжектора Angiomat Illumena имеющемуся у Заказчика. Изготовлен из материалов: сополиэфир, поликарбонат, синтетическая резина, полиэтилен. Не содержит латекса. Комплектация набора: Шприц с полимерным плунжером конусообразным с резиновой манжетой и наконечником  Linden-Luer, объемом 150 мл - 1 шт. J-образная трубка для быстрого наполнения шприца - 1шт. Максимальное расчетное давление, не менее: 1200PSI/8 273кПА/84 бар. Предельная скорость введения контрастного вещества, не менее: от 0,1 до 40,0 мл/сек. Количество в упаковке не менее 50шт. Стерилизация: фабричная этиленоксидом. Наличие на индивидуальной упаковке шприца каталожного номера производителя (900103), подтверждающего полную совместимость с инжектором Angiomat Illumena, имеющимся у Заказчика, и оригинальность происхождение товара. Должна быть на каждой индивидуальной упаковке (с указанием названия, фирмы-производителя, страны производства,условия хранения,номера лота и срок годность товара, а также регситрационное удостоверения. Линия магистраль - Магистраль высокого давления с оплеткой, с ротационным коннектором 120см (HP120RAN) для инжектора Angiomat Illumena имеющемуся у Заказчика. Изделия медицинские для введения рентгено и магнитноконтрастных веществ к инжекторам автоматическим: Стандартная магистраль высокого давления HP c Female Luer-Lock/Male-Roating Adapter ротационным адаптером к инжектору Angiomat Illumena имеющемуся у Заказчика. Материал изготовлен: АБС-пластик (акрилонитрилбут адиенстирол), поликарбонат, силикон, полиамид, полипропилен, поливинилхлорид. Не содержит латекса и не содержит диоктилфталат. Комплектация: 1) Прозрачная прямая удлинительная линия, устойчива к изломам и перегибам, коннекторы  Female Luer-Lock/Male-Roating Adapter длиной 120см. 2) ротационный адаптер - 1штука. 3) колпачки защитные - 2штука. Максимальное расчетное давление, не менее 1200PSI/8 273 кПА/83бар. Предельная скорость введения контрастного вещества,не менее 50,0мл/с. Количество упаковок не менее 25. Стерилизация: Фабричная этиленоксидом. Стерильная индивидуальная упаковка. Наличие на индивидуальной упаковке шприца каталожного номера производителя (HP120RAN), подтверждающего полную совместимость с инжектором Angiomat Illumena, имеющимся у Заказчика, и оригинальность происхождение товара. Должна быть на каждой индивидуальной упаковке (с указанием названия, фирмы-производителя, страны производства,условия хранения,номера лота и срок годность товара, а также регситрационное удостоверения. В случае не соотвествия с технической спецификацией товары не принимаются.  </t>
  </si>
  <si>
    <t>ТОО Import MT 17.01.2023 11:39</t>
  </si>
  <si>
    <t>ТОО Перфомер Компани 17.01.2023 14:12</t>
  </si>
  <si>
    <t>ТОО Арша 17.01.2023 14:38</t>
  </si>
  <si>
    <t>ИП Лия 18.01.2023 10:00</t>
  </si>
  <si>
    <t>ТОО Sunmedica18.01.2023 10:34</t>
  </si>
  <si>
    <t>ТОО Росфарма 18.01.2023 11:58</t>
  </si>
  <si>
    <t>ТОО Формат НС 18.01.2023 14:59</t>
  </si>
  <si>
    <t>ТОО ОСТ-ФАРМ 18.01.2023 16:11</t>
  </si>
  <si>
    <t>ТОО Мерусар и К 18.01.2023 16:15</t>
  </si>
  <si>
    <t>ТОО Новомед КЗ 19.01.2023 12:04</t>
  </si>
  <si>
    <t>ТОО SM Global 19.01.2023 12:54</t>
  </si>
  <si>
    <t>ТОО Adal Medica Kazakhstan 19.01.2023 15:05</t>
  </si>
  <si>
    <t>ТОО Альянс Фарм 19.01.2023 15:08</t>
  </si>
  <si>
    <t>ТОО GM Medical 19.01.2023 15:47</t>
  </si>
  <si>
    <t>ТОО Гелика 19.01.2023 16:07</t>
  </si>
  <si>
    <t>ТОО Intermedica-NS 19.01.2023 16:09</t>
  </si>
  <si>
    <t>ТОО Clever Medica 20.01.2023 08:08</t>
  </si>
  <si>
    <t>ТООАнгрофарм-НС 20.01.2023 08:50</t>
  </si>
  <si>
    <t>ТОО Dives 20.01.2023 09:47</t>
  </si>
  <si>
    <t>ТОО Сфера-ПВЛ 18.01.2023 11:23</t>
  </si>
  <si>
    <t>ТОО Galamat Integra 19.01.2023 12:20</t>
  </si>
  <si>
    <t>Таблица цен</t>
  </si>
  <si>
    <t>Приложение №1 к Протколу итогов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</si>
</sst>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tabSelected="1" view="pageBreakPreview" topLeftCell="A34" zoomScaleNormal="100" zoomScaleSheetLayoutView="100" workbookViewId="0">
      <selection activeCell="D43" sqref="D43"/>
    </sheetView>
  </sheetViews>
  <sheetFormatPr defaultRowHeight="12.75" x14ac:dyDescent="0.25"/>
  <cols>
    <col min="1" max="1" width="5.42578125" style="1" customWidth="1"/>
    <col min="2" max="2" width="18.85546875" style="1" customWidth="1"/>
    <col min="3" max="3" width="19.7109375" style="1" hidden="1" customWidth="1"/>
    <col min="4" max="4" width="6.140625" style="1" customWidth="1"/>
    <col min="5" max="5" width="7.42578125" style="1" customWidth="1"/>
    <col min="6" max="6" width="9.7109375" style="1" customWidth="1"/>
    <col min="7" max="7" width="8.42578125" style="1" customWidth="1"/>
    <col min="8" max="9" width="6.42578125" style="1" customWidth="1"/>
    <col min="10" max="11" width="5.140625" style="1" customWidth="1"/>
    <col min="12" max="13" width="5.85546875" style="1" customWidth="1"/>
    <col min="14" max="14" width="6.42578125" style="1" customWidth="1"/>
    <col min="15" max="15" width="5.5703125" style="1" customWidth="1"/>
    <col min="16" max="16" width="5.42578125" style="1" customWidth="1"/>
    <col min="17" max="18" width="6.140625" style="1" customWidth="1"/>
    <col min="19" max="19" width="6.140625" style="11" customWidth="1"/>
    <col min="20" max="20" width="5.5703125" style="1" customWidth="1"/>
    <col min="21" max="21" width="7.28515625" style="1" customWidth="1"/>
    <col min="22" max="22" width="5.28515625" style="1" customWidth="1"/>
    <col min="23" max="23" width="4.7109375" style="1" bestFit="1" customWidth="1"/>
    <col min="24" max="24" width="5.140625" style="1" customWidth="1"/>
    <col min="25" max="26" width="6" style="1" bestFit="1" customWidth="1"/>
    <col min="27" max="27" width="4.7109375" style="1" bestFit="1" customWidth="1"/>
    <col min="28" max="28" width="5.140625" style="1" customWidth="1"/>
    <col min="29" max="16384" width="9.140625" style="1"/>
  </cols>
  <sheetData>
    <row r="1" spans="1:30" ht="21" customHeight="1" x14ac:dyDescent="0.25">
      <c r="F1" s="10"/>
      <c r="G1" s="10"/>
    </row>
    <row r="2" spans="1:30" ht="15" customHeight="1" x14ac:dyDescent="0.25">
      <c r="E2" s="10"/>
      <c r="F2" s="10"/>
      <c r="G2" s="10"/>
      <c r="H2" s="18" t="s">
        <v>103</v>
      </c>
      <c r="I2" s="18"/>
      <c r="J2" s="18"/>
      <c r="K2" s="18"/>
      <c r="U2" s="12" t="s">
        <v>104</v>
      </c>
      <c r="V2" s="12"/>
      <c r="W2" s="12"/>
      <c r="X2" s="12"/>
      <c r="Y2" s="12"/>
      <c r="Z2" s="12"/>
      <c r="AA2" s="12"/>
      <c r="AB2" s="12"/>
    </row>
    <row r="3" spans="1:30" x14ac:dyDescent="0.25"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0" ht="136.5" customHeight="1" x14ac:dyDescent="0.25">
      <c r="A4" s="3" t="s">
        <v>6</v>
      </c>
      <c r="B4" s="3" t="s">
        <v>0</v>
      </c>
      <c r="C4" s="3" t="s">
        <v>1</v>
      </c>
      <c r="D4" s="3" t="s">
        <v>2</v>
      </c>
      <c r="E4" s="3" t="s">
        <v>3</v>
      </c>
      <c r="F4" s="4" t="s">
        <v>4</v>
      </c>
      <c r="G4" s="3" t="s">
        <v>5</v>
      </c>
      <c r="H4" s="14" t="s">
        <v>82</v>
      </c>
      <c r="I4" s="14" t="s">
        <v>83</v>
      </c>
      <c r="J4" s="14" t="s">
        <v>84</v>
      </c>
      <c r="K4" s="14" t="s">
        <v>85</v>
      </c>
      <c r="L4" s="14" t="s">
        <v>86</v>
      </c>
      <c r="M4" s="14" t="s">
        <v>101</v>
      </c>
      <c r="N4" s="14" t="s">
        <v>87</v>
      </c>
      <c r="O4" s="14" t="s">
        <v>88</v>
      </c>
      <c r="P4" s="14" t="s">
        <v>89</v>
      </c>
      <c r="Q4" s="14" t="s">
        <v>90</v>
      </c>
      <c r="R4" s="14" t="s">
        <v>91</v>
      </c>
      <c r="S4" s="14" t="s">
        <v>102</v>
      </c>
      <c r="T4" s="14" t="s">
        <v>92</v>
      </c>
      <c r="U4" s="14" t="s">
        <v>93</v>
      </c>
      <c r="V4" s="14" t="s">
        <v>94</v>
      </c>
      <c r="W4" s="14" t="s">
        <v>95</v>
      </c>
      <c r="X4" s="14" t="s">
        <v>96</v>
      </c>
      <c r="Y4" s="14" t="s">
        <v>97</v>
      </c>
      <c r="Z4" s="14" t="s">
        <v>98</v>
      </c>
      <c r="AA4" s="14" t="s">
        <v>99</v>
      </c>
      <c r="AB4" s="14" t="s">
        <v>100</v>
      </c>
    </row>
    <row r="5" spans="1:30" ht="33.75" customHeight="1" x14ac:dyDescent="0.25">
      <c r="A5" s="5">
        <v>1</v>
      </c>
      <c r="B5" s="6" t="s">
        <v>7</v>
      </c>
      <c r="C5" s="6" t="s">
        <v>8</v>
      </c>
      <c r="D5" s="5" t="s">
        <v>9</v>
      </c>
      <c r="E5" s="5">
        <v>16</v>
      </c>
      <c r="F5" s="7">
        <v>18891</v>
      </c>
      <c r="G5" s="5">
        <f>E5*F5</f>
        <v>302256</v>
      </c>
      <c r="H5" s="2">
        <v>12828</v>
      </c>
      <c r="I5" s="2"/>
      <c r="J5" s="2"/>
      <c r="K5" s="2"/>
      <c r="L5" s="2"/>
      <c r="M5" s="2"/>
      <c r="N5" s="2"/>
      <c r="O5" s="2"/>
      <c r="P5" s="2">
        <v>858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30" ht="29.25" customHeight="1" x14ac:dyDescent="0.25">
      <c r="A6" s="5">
        <v>2</v>
      </c>
      <c r="B6" s="6" t="s">
        <v>10</v>
      </c>
      <c r="C6" s="6" t="s">
        <v>11</v>
      </c>
      <c r="D6" s="5" t="s">
        <v>9</v>
      </c>
      <c r="E6" s="5">
        <v>842</v>
      </c>
      <c r="F6" s="7">
        <v>1500</v>
      </c>
      <c r="G6" s="5">
        <f t="shared" ref="G6:G41" si="0">E6*F6</f>
        <v>1263000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spans="1:30" ht="57.75" customHeight="1" x14ac:dyDescent="0.25">
      <c r="A7" s="5">
        <v>3</v>
      </c>
      <c r="B7" s="6" t="s">
        <v>12</v>
      </c>
      <c r="C7" s="6" t="s">
        <v>13</v>
      </c>
      <c r="D7" s="5" t="s">
        <v>14</v>
      </c>
      <c r="E7" s="5">
        <v>615</v>
      </c>
      <c r="F7" s="7">
        <v>200</v>
      </c>
      <c r="G7" s="5">
        <f t="shared" si="0"/>
        <v>123000</v>
      </c>
      <c r="H7" s="2">
        <v>92.82</v>
      </c>
      <c r="I7" s="2"/>
      <c r="J7" s="2">
        <v>68</v>
      </c>
      <c r="K7" s="2"/>
      <c r="L7" s="2"/>
      <c r="M7" s="2">
        <v>78</v>
      </c>
      <c r="N7" s="2">
        <v>115</v>
      </c>
      <c r="O7" s="2">
        <v>92</v>
      </c>
      <c r="P7" s="2"/>
      <c r="Q7" s="2"/>
      <c r="R7" s="2"/>
      <c r="S7" s="2"/>
      <c r="T7" s="2"/>
      <c r="U7" s="2"/>
      <c r="V7" s="2">
        <v>136</v>
      </c>
      <c r="W7" s="2">
        <v>120</v>
      </c>
      <c r="X7" s="2"/>
      <c r="Y7" s="2"/>
      <c r="Z7" s="2"/>
      <c r="AA7" s="2"/>
      <c r="AB7" s="2"/>
    </row>
    <row r="8" spans="1:30" ht="57.75" customHeight="1" x14ac:dyDescent="0.25">
      <c r="A8" s="5">
        <v>4</v>
      </c>
      <c r="B8" s="6" t="s">
        <v>12</v>
      </c>
      <c r="C8" s="6" t="s">
        <v>15</v>
      </c>
      <c r="D8" s="5" t="s">
        <v>14</v>
      </c>
      <c r="E8" s="5">
        <v>2320</v>
      </c>
      <c r="F8" s="7">
        <v>200</v>
      </c>
      <c r="G8" s="5">
        <f t="shared" si="0"/>
        <v>464000</v>
      </c>
      <c r="H8" s="2">
        <v>89</v>
      </c>
      <c r="I8" s="2">
        <v>90</v>
      </c>
      <c r="J8" s="2">
        <v>68</v>
      </c>
      <c r="K8" s="2"/>
      <c r="L8" s="2"/>
      <c r="M8" s="2">
        <v>82</v>
      </c>
      <c r="N8" s="2">
        <v>115</v>
      </c>
      <c r="O8" s="2">
        <v>92</v>
      </c>
      <c r="P8" s="2"/>
      <c r="Q8" s="2"/>
      <c r="R8" s="2"/>
      <c r="S8" s="2"/>
      <c r="T8" s="2"/>
      <c r="U8" s="2"/>
      <c r="V8" s="2">
        <v>136</v>
      </c>
      <c r="W8" s="2">
        <v>120</v>
      </c>
      <c r="X8" s="2"/>
      <c r="Y8" s="2"/>
      <c r="Z8" s="2"/>
      <c r="AA8" s="2"/>
      <c r="AB8" s="2"/>
    </row>
    <row r="9" spans="1:30" ht="53.25" customHeight="1" x14ac:dyDescent="0.25">
      <c r="A9" s="5">
        <v>5</v>
      </c>
      <c r="B9" s="6" t="s">
        <v>16</v>
      </c>
      <c r="C9" s="6" t="s">
        <v>17</v>
      </c>
      <c r="D9" s="5" t="s">
        <v>14</v>
      </c>
      <c r="E9" s="5">
        <v>16410</v>
      </c>
      <c r="F9" s="7">
        <v>200</v>
      </c>
      <c r="G9" s="5">
        <f t="shared" si="0"/>
        <v>3282000</v>
      </c>
      <c r="H9" s="2">
        <v>89</v>
      </c>
      <c r="I9" s="2">
        <v>93</v>
      </c>
      <c r="J9" s="2">
        <v>68</v>
      </c>
      <c r="K9" s="2"/>
      <c r="L9" s="2"/>
      <c r="M9" s="2">
        <v>98</v>
      </c>
      <c r="N9" s="2">
        <v>115</v>
      </c>
      <c r="O9" s="2">
        <v>92</v>
      </c>
      <c r="P9" s="2"/>
      <c r="Q9" s="2"/>
      <c r="R9" s="2"/>
      <c r="S9" s="2"/>
      <c r="T9" s="2"/>
      <c r="U9" s="2"/>
      <c r="V9" s="2">
        <v>136</v>
      </c>
      <c r="W9" s="2">
        <v>120</v>
      </c>
      <c r="X9" s="2"/>
      <c r="Y9" s="2"/>
      <c r="Z9" s="2"/>
      <c r="AA9" s="2"/>
      <c r="AB9" s="2"/>
    </row>
    <row r="10" spans="1:30" ht="53.25" customHeight="1" x14ac:dyDescent="0.25">
      <c r="A10" s="5">
        <v>6</v>
      </c>
      <c r="B10" s="6" t="s">
        <v>16</v>
      </c>
      <c r="C10" s="6" t="s">
        <v>18</v>
      </c>
      <c r="D10" s="5" t="s">
        <v>14</v>
      </c>
      <c r="E10" s="5">
        <v>5860</v>
      </c>
      <c r="F10" s="7">
        <v>200</v>
      </c>
      <c r="G10" s="5">
        <f t="shared" si="0"/>
        <v>1172000</v>
      </c>
      <c r="H10" s="2">
        <v>89</v>
      </c>
      <c r="I10" s="2">
        <v>90</v>
      </c>
      <c r="J10" s="2">
        <v>68</v>
      </c>
      <c r="K10" s="2"/>
      <c r="L10" s="2"/>
      <c r="M10" s="2">
        <v>98</v>
      </c>
      <c r="N10" s="2">
        <v>115</v>
      </c>
      <c r="O10" s="2">
        <v>92</v>
      </c>
      <c r="P10" s="2"/>
      <c r="Q10" s="2"/>
      <c r="R10" s="2"/>
      <c r="S10" s="2"/>
      <c r="T10" s="2"/>
      <c r="U10" s="2"/>
      <c r="V10" s="2">
        <v>136</v>
      </c>
      <c r="W10" s="2">
        <v>120</v>
      </c>
      <c r="X10" s="2"/>
      <c r="Y10" s="2"/>
      <c r="Z10" s="2"/>
      <c r="AA10" s="2"/>
      <c r="AB10" s="2"/>
    </row>
    <row r="11" spans="1:30" ht="57" customHeight="1" x14ac:dyDescent="0.25">
      <c r="A11" s="5">
        <v>7</v>
      </c>
      <c r="B11" s="6" t="s">
        <v>19</v>
      </c>
      <c r="C11" s="6" t="s">
        <v>20</v>
      </c>
      <c r="D11" s="5" t="s">
        <v>14</v>
      </c>
      <c r="E11" s="5">
        <v>6500</v>
      </c>
      <c r="F11" s="7">
        <v>204</v>
      </c>
      <c r="G11" s="5">
        <f t="shared" si="0"/>
        <v>1326000</v>
      </c>
      <c r="H11" s="2">
        <v>89</v>
      </c>
      <c r="I11" s="2">
        <v>90</v>
      </c>
      <c r="J11" s="2">
        <v>68</v>
      </c>
      <c r="K11" s="2"/>
      <c r="L11" s="2"/>
      <c r="M11" s="2">
        <v>98</v>
      </c>
      <c r="N11" s="2">
        <v>115</v>
      </c>
      <c r="O11" s="2">
        <v>96</v>
      </c>
      <c r="P11" s="2"/>
      <c r="Q11" s="2"/>
      <c r="R11" s="2"/>
      <c r="S11" s="2"/>
      <c r="T11" s="2"/>
      <c r="U11" s="2"/>
      <c r="V11" s="2">
        <v>136</v>
      </c>
      <c r="W11" s="2">
        <v>120</v>
      </c>
      <c r="X11" s="2"/>
      <c r="Y11" s="2"/>
      <c r="Z11" s="2"/>
      <c r="AA11" s="2"/>
      <c r="AB11" s="2"/>
    </row>
    <row r="12" spans="1:30" ht="24" customHeight="1" x14ac:dyDescent="0.25">
      <c r="A12" s="5">
        <v>8</v>
      </c>
      <c r="B12" s="6" t="s">
        <v>21</v>
      </c>
      <c r="C12" s="6" t="s">
        <v>22</v>
      </c>
      <c r="D12" s="5" t="s">
        <v>14</v>
      </c>
      <c r="E12" s="5">
        <v>150</v>
      </c>
      <c r="F12" s="7">
        <v>324</v>
      </c>
      <c r="G12" s="5">
        <f t="shared" si="0"/>
        <v>48600</v>
      </c>
      <c r="H12" s="2"/>
      <c r="I12" s="2"/>
      <c r="J12" s="2"/>
      <c r="K12" s="2"/>
      <c r="L12" s="2">
        <v>320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30" ht="30" customHeight="1" x14ac:dyDescent="0.25">
      <c r="A13" s="5">
        <v>9</v>
      </c>
      <c r="B13" s="6" t="s">
        <v>23</v>
      </c>
      <c r="C13" s="6" t="s">
        <v>22</v>
      </c>
      <c r="D13" s="5" t="s">
        <v>14</v>
      </c>
      <c r="E13" s="5">
        <v>5</v>
      </c>
      <c r="F13" s="7">
        <v>324</v>
      </c>
      <c r="G13" s="5">
        <f t="shared" si="0"/>
        <v>1620</v>
      </c>
      <c r="H13" s="2"/>
      <c r="I13" s="2"/>
      <c r="J13" s="2"/>
      <c r="K13" s="2"/>
      <c r="L13" s="2">
        <v>320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D13" s="11"/>
    </row>
    <row r="14" spans="1:30" ht="33.75" customHeight="1" x14ac:dyDescent="0.25">
      <c r="A14" s="5">
        <v>10</v>
      </c>
      <c r="B14" s="6" t="s">
        <v>24</v>
      </c>
      <c r="C14" s="6" t="s">
        <v>25</v>
      </c>
      <c r="D14" s="5" t="s">
        <v>14</v>
      </c>
      <c r="E14" s="5">
        <v>5</v>
      </c>
      <c r="F14" s="7">
        <v>324</v>
      </c>
      <c r="G14" s="5">
        <f t="shared" si="0"/>
        <v>1620</v>
      </c>
      <c r="H14" s="2"/>
      <c r="I14" s="2"/>
      <c r="J14" s="2"/>
      <c r="K14" s="2"/>
      <c r="L14" s="2">
        <v>320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D14" s="11"/>
    </row>
    <row r="15" spans="1:30" ht="33.75" customHeight="1" x14ac:dyDescent="0.25">
      <c r="A15" s="5">
        <v>11</v>
      </c>
      <c r="B15" s="6" t="s">
        <v>26</v>
      </c>
      <c r="C15" s="6" t="s">
        <v>27</v>
      </c>
      <c r="D15" s="5" t="s">
        <v>14</v>
      </c>
      <c r="E15" s="5">
        <v>5</v>
      </c>
      <c r="F15" s="7">
        <v>324</v>
      </c>
      <c r="G15" s="5">
        <f t="shared" si="0"/>
        <v>1620</v>
      </c>
      <c r="H15" s="2"/>
      <c r="I15" s="2"/>
      <c r="J15" s="2"/>
      <c r="K15" s="2"/>
      <c r="L15" s="2">
        <v>320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D15" s="11"/>
    </row>
    <row r="16" spans="1:30" ht="38.25" customHeight="1" x14ac:dyDescent="0.25">
      <c r="A16" s="5">
        <v>12</v>
      </c>
      <c r="B16" s="6" t="s">
        <v>28</v>
      </c>
      <c r="C16" s="6" t="s">
        <v>29</v>
      </c>
      <c r="D16" s="5" t="s">
        <v>14</v>
      </c>
      <c r="E16" s="5">
        <v>110</v>
      </c>
      <c r="F16" s="7">
        <v>324</v>
      </c>
      <c r="G16" s="5">
        <f t="shared" si="0"/>
        <v>35640</v>
      </c>
      <c r="H16" s="2"/>
      <c r="I16" s="2"/>
      <c r="J16" s="2"/>
      <c r="K16" s="2"/>
      <c r="L16" s="2">
        <v>320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D16" s="11"/>
    </row>
    <row r="17" spans="1:30" ht="25.5" customHeight="1" x14ac:dyDescent="0.25">
      <c r="A17" s="5">
        <v>13</v>
      </c>
      <c r="B17" s="6" t="s">
        <v>30</v>
      </c>
      <c r="C17" s="6" t="s">
        <v>31</v>
      </c>
      <c r="D17" s="5" t="s">
        <v>14</v>
      </c>
      <c r="E17" s="5">
        <v>980</v>
      </c>
      <c r="F17" s="7">
        <v>1535</v>
      </c>
      <c r="G17" s="5">
        <f t="shared" si="0"/>
        <v>1504300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>
        <v>1480</v>
      </c>
      <c r="T17" s="2"/>
      <c r="U17" s="2"/>
      <c r="V17" s="2"/>
      <c r="W17" s="2"/>
      <c r="X17" s="2"/>
      <c r="Y17" s="2"/>
      <c r="Z17" s="2"/>
      <c r="AA17" s="2"/>
      <c r="AB17" s="2">
        <v>1402</v>
      </c>
    </row>
    <row r="18" spans="1:30" ht="30" customHeight="1" x14ac:dyDescent="0.25">
      <c r="A18" s="5">
        <v>14</v>
      </c>
      <c r="B18" s="6" t="s">
        <v>32</v>
      </c>
      <c r="C18" s="6" t="s">
        <v>33</v>
      </c>
      <c r="D18" s="5" t="s">
        <v>34</v>
      </c>
      <c r="E18" s="5">
        <v>87</v>
      </c>
      <c r="F18" s="7">
        <v>411</v>
      </c>
      <c r="G18" s="5">
        <f t="shared" si="0"/>
        <v>35757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</row>
    <row r="19" spans="1:30" ht="33" customHeight="1" x14ac:dyDescent="0.25">
      <c r="A19" s="5">
        <v>15</v>
      </c>
      <c r="B19" s="6" t="s">
        <v>35</v>
      </c>
      <c r="C19" s="6" t="s">
        <v>36</v>
      </c>
      <c r="D19" s="5" t="s">
        <v>9</v>
      </c>
      <c r="E19" s="5">
        <v>65</v>
      </c>
      <c r="F19" s="7">
        <v>5457</v>
      </c>
      <c r="G19" s="5">
        <f t="shared" si="0"/>
        <v>354705</v>
      </c>
      <c r="H19" s="2">
        <v>5300</v>
      </c>
      <c r="I19" s="2"/>
      <c r="J19" s="2"/>
      <c r="K19" s="2"/>
      <c r="L19" s="2"/>
      <c r="M19" s="2"/>
      <c r="N19" s="2"/>
      <c r="O19" s="2">
        <v>4239</v>
      </c>
      <c r="P19" s="2">
        <v>5130</v>
      </c>
      <c r="Q19" s="2">
        <v>4000</v>
      </c>
      <c r="R19" s="2"/>
      <c r="S19" s="2"/>
      <c r="T19" s="2"/>
      <c r="U19" s="2">
        <v>3586</v>
      </c>
      <c r="V19" s="2"/>
      <c r="W19" s="2"/>
      <c r="X19" s="2">
        <v>5287</v>
      </c>
      <c r="Y19" s="2"/>
      <c r="Z19" s="2"/>
      <c r="AA19" s="2"/>
      <c r="AB19" s="2"/>
    </row>
    <row r="20" spans="1:30" ht="79.5" customHeight="1" x14ac:dyDescent="0.25">
      <c r="A20" s="5">
        <v>16</v>
      </c>
      <c r="B20" s="6" t="s">
        <v>37</v>
      </c>
      <c r="C20" s="6" t="s">
        <v>38</v>
      </c>
      <c r="D20" s="5" t="s">
        <v>14</v>
      </c>
      <c r="E20" s="5">
        <v>7</v>
      </c>
      <c r="F20" s="7">
        <v>5038</v>
      </c>
      <c r="G20" s="5">
        <f t="shared" si="0"/>
        <v>35266</v>
      </c>
      <c r="H20" s="2"/>
      <c r="I20" s="2"/>
      <c r="J20" s="2"/>
      <c r="K20" s="2"/>
      <c r="L20" s="2">
        <v>4708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</row>
    <row r="21" spans="1:30" ht="33.75" customHeight="1" x14ac:dyDescent="0.25">
      <c r="A21" s="5">
        <v>17</v>
      </c>
      <c r="B21" s="6" t="s">
        <v>39</v>
      </c>
      <c r="C21" s="6" t="s">
        <v>40</v>
      </c>
      <c r="D21" s="5" t="s">
        <v>14</v>
      </c>
      <c r="E21" s="5">
        <v>100</v>
      </c>
      <c r="F21" s="7">
        <v>4250</v>
      </c>
      <c r="G21" s="5">
        <f t="shared" si="0"/>
        <v>425000</v>
      </c>
      <c r="H21" s="2"/>
      <c r="I21" s="2"/>
      <c r="J21" s="2"/>
      <c r="K21" s="2"/>
      <c r="L21" s="2">
        <v>4200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D21" s="11"/>
    </row>
    <row r="22" spans="1:30" ht="38.25" x14ac:dyDescent="0.25">
      <c r="A22" s="5">
        <v>18</v>
      </c>
      <c r="B22" s="6" t="s">
        <v>41</v>
      </c>
      <c r="C22" s="6" t="s">
        <v>42</v>
      </c>
      <c r="D22" s="5" t="s">
        <v>14</v>
      </c>
      <c r="E22" s="5">
        <v>250</v>
      </c>
      <c r="F22" s="7">
        <v>2800</v>
      </c>
      <c r="G22" s="5">
        <f t="shared" si="0"/>
        <v>700000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</row>
    <row r="23" spans="1:30" ht="116.25" customHeight="1" x14ac:dyDescent="0.25">
      <c r="A23" s="5">
        <v>19</v>
      </c>
      <c r="B23" s="6" t="s">
        <v>43</v>
      </c>
      <c r="C23" s="6" t="s">
        <v>44</v>
      </c>
      <c r="D23" s="5" t="s">
        <v>14</v>
      </c>
      <c r="E23" s="5">
        <v>20</v>
      </c>
      <c r="F23" s="7">
        <v>2800</v>
      </c>
      <c r="G23" s="5">
        <f t="shared" si="0"/>
        <v>56000</v>
      </c>
      <c r="H23" s="2"/>
      <c r="I23" s="2"/>
      <c r="J23" s="2"/>
      <c r="K23" s="2"/>
      <c r="L23" s="2">
        <v>2790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>
        <v>2750</v>
      </c>
      <c r="Y23" s="2"/>
      <c r="Z23" s="2"/>
      <c r="AA23" s="2"/>
      <c r="AB23" s="2"/>
    </row>
    <row r="24" spans="1:30" ht="140.25" x14ac:dyDescent="0.25">
      <c r="A24" s="5">
        <v>20</v>
      </c>
      <c r="B24" s="6" t="s">
        <v>45</v>
      </c>
      <c r="C24" s="6" t="s">
        <v>46</v>
      </c>
      <c r="D24" s="5" t="s">
        <v>14</v>
      </c>
      <c r="E24" s="5">
        <v>20</v>
      </c>
      <c r="F24" s="7">
        <v>2800</v>
      </c>
      <c r="G24" s="5">
        <f t="shared" si="0"/>
        <v>56000</v>
      </c>
      <c r="H24" s="2"/>
      <c r="I24" s="2"/>
      <c r="J24" s="2"/>
      <c r="K24" s="2"/>
      <c r="L24" s="2">
        <v>2790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2750</v>
      </c>
      <c r="Y24" s="2"/>
      <c r="Z24" s="2"/>
      <c r="AA24" s="2"/>
      <c r="AB24" s="2"/>
      <c r="AD24" s="11"/>
    </row>
    <row r="25" spans="1:30" ht="48.75" customHeight="1" x14ac:dyDescent="0.25">
      <c r="A25" s="5">
        <v>21</v>
      </c>
      <c r="B25" s="6" t="s">
        <v>47</v>
      </c>
      <c r="C25" s="6" t="s">
        <v>48</v>
      </c>
      <c r="D25" s="5" t="s">
        <v>14</v>
      </c>
      <c r="E25" s="5">
        <v>120</v>
      </c>
      <c r="F25" s="7">
        <v>4250</v>
      </c>
      <c r="G25" s="5">
        <f t="shared" si="0"/>
        <v>510000</v>
      </c>
      <c r="H25" s="2"/>
      <c r="I25" s="2"/>
      <c r="J25" s="2"/>
      <c r="K25" s="2"/>
      <c r="L25" s="2">
        <v>4200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</row>
    <row r="26" spans="1:30" ht="51" x14ac:dyDescent="0.25">
      <c r="A26" s="5">
        <v>22</v>
      </c>
      <c r="B26" s="6" t="s">
        <v>49</v>
      </c>
      <c r="C26" s="6" t="s">
        <v>50</v>
      </c>
      <c r="D26" s="5" t="s">
        <v>14</v>
      </c>
      <c r="E26" s="5">
        <v>800</v>
      </c>
      <c r="F26" s="7">
        <v>1000</v>
      </c>
      <c r="G26" s="5">
        <f t="shared" si="0"/>
        <v>800000</v>
      </c>
      <c r="H26" s="2"/>
      <c r="I26" s="2"/>
      <c r="J26" s="2"/>
      <c r="K26" s="2">
        <v>999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30" ht="45" customHeight="1" x14ac:dyDescent="0.25">
      <c r="A27" s="5">
        <v>23</v>
      </c>
      <c r="B27" s="6" t="s">
        <v>51</v>
      </c>
      <c r="C27" s="6" t="s">
        <v>52</v>
      </c>
      <c r="D27" s="5" t="s">
        <v>14</v>
      </c>
      <c r="E27" s="5">
        <v>4583</v>
      </c>
      <c r="F27" s="7">
        <v>40</v>
      </c>
      <c r="G27" s="5">
        <f t="shared" si="0"/>
        <v>183320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</row>
    <row r="28" spans="1:30" ht="51" x14ac:dyDescent="0.25">
      <c r="A28" s="5">
        <v>24</v>
      </c>
      <c r="B28" s="6" t="s">
        <v>53</v>
      </c>
      <c r="C28" s="6" t="s">
        <v>54</v>
      </c>
      <c r="D28" s="5" t="s">
        <v>14</v>
      </c>
      <c r="E28" s="5">
        <v>4000</v>
      </c>
      <c r="F28" s="7">
        <v>150</v>
      </c>
      <c r="G28" s="5">
        <f t="shared" si="0"/>
        <v>600000</v>
      </c>
      <c r="H28" s="2"/>
      <c r="I28" s="2"/>
      <c r="J28" s="2"/>
      <c r="K28" s="2"/>
      <c r="L28" s="2"/>
      <c r="M28" s="2">
        <v>79</v>
      </c>
      <c r="N28" s="2">
        <v>120</v>
      </c>
      <c r="O28" s="2">
        <v>70.5</v>
      </c>
      <c r="P28" s="2"/>
      <c r="Q28" s="2">
        <v>125</v>
      </c>
      <c r="R28" s="2"/>
      <c r="S28" s="2"/>
      <c r="T28" s="2"/>
      <c r="U28" s="2"/>
      <c r="V28" s="2">
        <v>75</v>
      </c>
      <c r="W28" s="2"/>
      <c r="X28" s="2"/>
      <c r="Y28" s="2"/>
      <c r="Z28" s="2"/>
      <c r="AA28" s="2"/>
      <c r="AB28" s="2"/>
    </row>
    <row r="29" spans="1:30" ht="47.25" customHeight="1" x14ac:dyDescent="0.25">
      <c r="A29" s="5">
        <v>25</v>
      </c>
      <c r="B29" s="6" t="s">
        <v>55</v>
      </c>
      <c r="C29" s="6" t="s">
        <v>56</v>
      </c>
      <c r="D29" s="5" t="s">
        <v>14</v>
      </c>
      <c r="E29" s="5">
        <v>1200</v>
      </c>
      <c r="F29" s="7">
        <v>65</v>
      </c>
      <c r="G29" s="5">
        <f t="shared" si="0"/>
        <v>78000</v>
      </c>
      <c r="H29" s="2"/>
      <c r="I29" s="2"/>
      <c r="J29" s="2"/>
      <c r="K29" s="2"/>
      <c r="L29" s="2"/>
      <c r="M29" s="2"/>
      <c r="N29" s="2">
        <v>65</v>
      </c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</row>
    <row r="30" spans="1:30" ht="30.75" customHeight="1" x14ac:dyDescent="0.25">
      <c r="A30" s="5">
        <v>26</v>
      </c>
      <c r="B30" s="6" t="s">
        <v>57</v>
      </c>
      <c r="C30" s="6" t="s">
        <v>58</v>
      </c>
      <c r="D30" s="5" t="s">
        <v>14</v>
      </c>
      <c r="E30" s="5">
        <v>50</v>
      </c>
      <c r="F30" s="7">
        <v>13728</v>
      </c>
      <c r="G30" s="5">
        <f t="shared" si="0"/>
        <v>686400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</row>
    <row r="31" spans="1:30" ht="73.5" customHeight="1" x14ac:dyDescent="0.25">
      <c r="A31" s="5">
        <v>27</v>
      </c>
      <c r="B31" s="6" t="s">
        <v>59</v>
      </c>
      <c r="C31" s="6" t="s">
        <v>60</v>
      </c>
      <c r="D31" s="5" t="s">
        <v>14</v>
      </c>
      <c r="E31" s="5">
        <v>34000</v>
      </c>
      <c r="F31" s="7">
        <v>35</v>
      </c>
      <c r="G31" s="5">
        <f t="shared" si="0"/>
        <v>1190000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</row>
    <row r="32" spans="1:30" ht="51" x14ac:dyDescent="0.25">
      <c r="A32" s="5">
        <v>28</v>
      </c>
      <c r="B32" s="6" t="s">
        <v>61</v>
      </c>
      <c r="C32" s="6" t="s">
        <v>61</v>
      </c>
      <c r="D32" s="5" t="s">
        <v>14</v>
      </c>
      <c r="E32" s="5">
        <v>30</v>
      </c>
      <c r="F32" s="7">
        <v>37000</v>
      </c>
      <c r="G32" s="5">
        <f t="shared" si="0"/>
        <v>1110000</v>
      </c>
      <c r="H32" s="2"/>
      <c r="I32" s="2"/>
      <c r="J32" s="2"/>
      <c r="K32" s="2"/>
      <c r="L32" s="2">
        <v>22563</v>
      </c>
      <c r="M32" s="2"/>
      <c r="N32" s="2"/>
      <c r="O32" s="2"/>
      <c r="P32" s="2"/>
      <c r="Q32" s="2"/>
      <c r="R32" s="2">
        <v>18000</v>
      </c>
      <c r="S32" s="2"/>
      <c r="T32" s="2"/>
      <c r="U32" s="2"/>
      <c r="V32" s="2"/>
      <c r="W32" s="2"/>
      <c r="X32" s="2"/>
      <c r="Y32" s="2"/>
      <c r="Z32" s="2"/>
      <c r="AA32" s="2"/>
      <c r="AB32" s="2"/>
    </row>
    <row r="33" spans="1:28" ht="76.5" x14ac:dyDescent="0.25">
      <c r="A33" s="5">
        <v>29</v>
      </c>
      <c r="B33" s="6" t="s">
        <v>62</v>
      </c>
      <c r="C33" s="6" t="s">
        <v>63</v>
      </c>
      <c r="D33" s="5" t="s">
        <v>14</v>
      </c>
      <c r="E33" s="5">
        <v>3</v>
      </c>
      <c r="F33" s="7">
        <v>207799</v>
      </c>
      <c r="G33" s="5">
        <f t="shared" si="0"/>
        <v>623397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</row>
    <row r="34" spans="1:28" ht="57" customHeight="1" x14ac:dyDescent="0.25">
      <c r="A34" s="5">
        <v>30</v>
      </c>
      <c r="B34" s="6" t="s">
        <v>64</v>
      </c>
      <c r="C34" s="6" t="s">
        <v>65</v>
      </c>
      <c r="D34" s="5" t="s">
        <v>14</v>
      </c>
      <c r="E34" s="5">
        <v>8</v>
      </c>
      <c r="F34" s="7">
        <v>9512</v>
      </c>
      <c r="G34" s="5">
        <f t="shared" si="0"/>
        <v>76096</v>
      </c>
      <c r="H34" s="2"/>
      <c r="I34" s="2"/>
      <c r="J34" s="2"/>
      <c r="K34" s="2"/>
      <c r="L34" s="2">
        <v>9500</v>
      </c>
      <c r="M34" s="2"/>
      <c r="N34" s="2"/>
      <c r="O34" s="2"/>
      <c r="P34" s="2"/>
      <c r="Q34" s="2"/>
      <c r="R34" s="2"/>
      <c r="S34" s="2"/>
      <c r="T34" s="2">
        <v>8935</v>
      </c>
      <c r="U34" s="2"/>
      <c r="V34" s="2"/>
      <c r="W34" s="2"/>
      <c r="X34" s="2"/>
      <c r="Y34" s="2"/>
      <c r="Z34" s="2"/>
      <c r="AA34" s="2"/>
      <c r="AB34" s="2"/>
    </row>
    <row r="35" spans="1:28" ht="45.75" customHeight="1" x14ac:dyDescent="0.25">
      <c r="A35" s="5">
        <v>31</v>
      </c>
      <c r="B35" s="6" t="s">
        <v>66</v>
      </c>
      <c r="C35" s="6" t="s">
        <v>67</v>
      </c>
      <c r="D35" s="5" t="s">
        <v>14</v>
      </c>
      <c r="E35" s="5">
        <v>3700</v>
      </c>
      <c r="F35" s="7">
        <v>600</v>
      </c>
      <c r="G35" s="5">
        <f t="shared" si="0"/>
        <v>2220000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>
        <v>590</v>
      </c>
      <c r="Y35" s="2"/>
      <c r="Z35" s="2"/>
      <c r="AA35" s="2">
        <v>592</v>
      </c>
      <c r="AB35" s="2"/>
    </row>
    <row r="36" spans="1:28" ht="63.75" x14ac:dyDescent="0.25">
      <c r="A36" s="5">
        <v>32</v>
      </c>
      <c r="B36" s="6" t="s">
        <v>68</v>
      </c>
      <c r="C36" s="6" t="s">
        <v>69</v>
      </c>
      <c r="D36" s="5" t="s">
        <v>14</v>
      </c>
      <c r="E36" s="5">
        <v>47</v>
      </c>
      <c r="F36" s="7">
        <v>1603</v>
      </c>
      <c r="G36" s="5">
        <f t="shared" si="0"/>
        <v>75341</v>
      </c>
      <c r="H36" s="2"/>
      <c r="I36" s="2"/>
      <c r="J36" s="2"/>
      <c r="K36" s="2"/>
      <c r="L36" s="2"/>
      <c r="M36" s="2"/>
      <c r="N36" s="2">
        <v>1600</v>
      </c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</row>
    <row r="37" spans="1:28" ht="41.25" customHeight="1" x14ac:dyDescent="0.25">
      <c r="A37" s="5">
        <v>33</v>
      </c>
      <c r="B37" s="6" t="s">
        <v>70</v>
      </c>
      <c r="C37" s="6" t="s">
        <v>71</v>
      </c>
      <c r="D37" s="5" t="s">
        <v>14</v>
      </c>
      <c r="E37" s="5">
        <v>470</v>
      </c>
      <c r="F37" s="7">
        <v>700</v>
      </c>
      <c r="G37" s="5">
        <f t="shared" si="0"/>
        <v>329000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>
        <v>600</v>
      </c>
      <c r="S37" s="2"/>
      <c r="T37" s="2">
        <v>661</v>
      </c>
      <c r="U37" s="2"/>
      <c r="V37" s="2"/>
      <c r="W37" s="2"/>
      <c r="X37" s="2"/>
      <c r="Y37" s="2"/>
      <c r="Z37" s="2"/>
      <c r="AA37" s="2"/>
      <c r="AB37" s="2"/>
    </row>
    <row r="38" spans="1:28" ht="34.5" customHeight="1" x14ac:dyDescent="0.25">
      <c r="A38" s="5">
        <v>34</v>
      </c>
      <c r="B38" s="6" t="s">
        <v>72</v>
      </c>
      <c r="C38" s="6" t="s">
        <v>73</v>
      </c>
      <c r="D38" s="5" t="s">
        <v>14</v>
      </c>
      <c r="E38" s="5">
        <v>10</v>
      </c>
      <c r="F38" s="7">
        <v>220000</v>
      </c>
      <c r="G38" s="5">
        <f t="shared" si="0"/>
        <v>2200000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</row>
    <row r="39" spans="1:28" ht="60.75" customHeight="1" x14ac:dyDescent="0.25">
      <c r="A39" s="5">
        <v>35</v>
      </c>
      <c r="B39" s="16" t="s">
        <v>80</v>
      </c>
      <c r="C39" s="6" t="s">
        <v>81</v>
      </c>
      <c r="D39" s="5" t="s">
        <v>14</v>
      </c>
      <c r="E39" s="5">
        <v>200</v>
      </c>
      <c r="F39" s="7">
        <v>19000</v>
      </c>
      <c r="G39" s="5">
        <f t="shared" si="0"/>
        <v>3800000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>
        <v>18900</v>
      </c>
      <c r="Z39" s="2">
        <v>11500</v>
      </c>
      <c r="AA39" s="2"/>
      <c r="AB39" s="2"/>
    </row>
    <row r="40" spans="1:28" hidden="1" x14ac:dyDescent="0.25">
      <c r="A40" s="5">
        <v>36</v>
      </c>
      <c r="B40" s="17" t="s">
        <v>77</v>
      </c>
      <c r="C40" s="6"/>
      <c r="D40" s="5" t="s">
        <v>14</v>
      </c>
      <c r="E40" s="5">
        <v>200</v>
      </c>
      <c r="F40" s="7">
        <v>4500</v>
      </c>
      <c r="G40" s="5">
        <f t="shared" si="0"/>
        <v>900000</v>
      </c>
      <c r="H40" s="2" t="s">
        <v>79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</row>
    <row r="41" spans="1:28" ht="20.25" customHeight="1" x14ac:dyDescent="0.25">
      <c r="A41" s="5">
        <v>37</v>
      </c>
      <c r="B41" s="6" t="s">
        <v>74</v>
      </c>
      <c r="C41" s="6" t="s">
        <v>75</v>
      </c>
      <c r="D41" s="5" t="s">
        <v>14</v>
      </c>
      <c r="E41" s="5">
        <v>50</v>
      </c>
      <c r="F41" s="7">
        <v>1985</v>
      </c>
      <c r="G41" s="5">
        <f t="shared" si="0"/>
        <v>99250</v>
      </c>
      <c r="H41" s="2"/>
      <c r="I41" s="2"/>
      <c r="J41" s="2"/>
      <c r="K41" s="2"/>
      <c r="L41" s="2">
        <v>1212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</row>
    <row r="42" spans="1:28" x14ac:dyDescent="0.25">
      <c r="A42" s="8"/>
      <c r="B42" s="8"/>
      <c r="C42" s="8"/>
      <c r="D42" s="8"/>
      <c r="E42" s="8"/>
      <c r="F42" s="9"/>
      <c r="G42" s="8"/>
    </row>
    <row r="43" spans="1:28" x14ac:dyDescent="0.25">
      <c r="A43" s="8"/>
      <c r="B43" s="8"/>
      <c r="C43" s="8"/>
      <c r="D43" s="8"/>
      <c r="E43" s="8"/>
      <c r="F43" s="9"/>
      <c r="G43" s="8"/>
    </row>
    <row r="46" spans="1:28" ht="12" hidden="1" customHeight="1" x14ac:dyDescent="0.25">
      <c r="B46" s="13" t="s">
        <v>78</v>
      </c>
      <c r="C46" s="13"/>
      <c r="D46" s="13"/>
      <c r="E46" s="13"/>
      <c r="F46" s="13"/>
    </row>
    <row r="47" spans="1:28" hidden="1" x14ac:dyDescent="0.25">
      <c r="B47" s="12" t="s">
        <v>76</v>
      </c>
      <c r="C47" s="12"/>
      <c r="D47" s="12"/>
      <c r="E47" s="12"/>
      <c r="F47" s="12"/>
    </row>
    <row r="48" spans="1:28" x14ac:dyDescent="0.25">
      <c r="B48" s="10"/>
      <c r="C48" s="10"/>
      <c r="D48" s="10"/>
      <c r="E48" s="10"/>
      <c r="F48" s="10"/>
    </row>
  </sheetData>
  <mergeCells count="4">
    <mergeCell ref="B47:F47"/>
    <mergeCell ref="B46:F46"/>
    <mergeCell ref="U2:AB2"/>
    <mergeCell ref="H2:K2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0" r:id="rId1"/>
  <rowBreaks count="2" manualBreakCount="2">
    <brk id="28" max="27" man="1"/>
    <brk id="4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2023-01-30T12:13:08Z</dcterms:modified>
</cp:coreProperties>
</file>